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DEVELİ -  MÜSTAHSİLLERİ\"/>
    </mc:Choice>
  </mc:AlternateContent>
  <xr:revisionPtr revIDLastSave="0" documentId="13_ncr:1_{EB71C229-873A-4C9A-A355-A5F37E3062BF}" xr6:coauthVersionLast="47" xr6:coauthVersionMax="47" xr10:uidLastSave="{00000000-0000-0000-0000-000000000000}"/>
  <bookViews>
    <workbookView xWindow="-120" yWindow="-120" windowWidth="29040" windowHeight="15840" tabRatio="844" activeTab="6" xr2:uid="{00000000-000D-0000-FFFF-FFFF00000000}"/>
  </bookViews>
  <sheets>
    <sheet name="KASIM 2025" sheetId="18" r:id="rId1"/>
    <sheet name="ARALIK 2025" sheetId="19" r:id="rId2"/>
    <sheet name="OCAK 2026" sheetId="20" r:id="rId3"/>
    <sheet name="ŞUBAT 2026" sheetId="21" r:id="rId4"/>
    <sheet name="MART 2026" sheetId="22" r:id="rId5"/>
    <sheet name="NİSAN 2026" sheetId="23" r:id="rId6"/>
    <sheet name="MAYIS 2026" sheetId="24" r:id="rId7"/>
    <sheet name="HAZİRAN 2026" sheetId="25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5" l="1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C37" i="24"/>
  <c r="F36" i="24"/>
  <c r="D35" i="24"/>
  <c r="D37" i="24" s="1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8"/>
  <c r="F37" i="25" l="1"/>
  <c r="F37" i="24"/>
  <c r="J4" i="24" s="1"/>
  <c r="F37" i="23"/>
  <c r="J36" i="23" s="1"/>
  <c r="J36" i="25"/>
  <c r="J4" i="25"/>
  <c r="J5" i="25" s="1"/>
  <c r="J36" i="24"/>
  <c r="F37" i="22"/>
  <c r="J36" i="22" s="1"/>
  <c r="F37" i="21"/>
  <c r="J4" i="21" s="1"/>
  <c r="J4" i="22"/>
  <c r="F37" i="20"/>
  <c r="J4" i="20" s="1"/>
  <c r="AC2" i="19"/>
  <c r="AC2" i="1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J4" i="23" l="1"/>
  <c r="J5" i="23" s="1"/>
  <c r="L36" i="23" s="1"/>
  <c r="L36" i="25"/>
  <c r="J5" i="24"/>
  <c r="L36" i="24" s="1"/>
  <c r="J36" i="21"/>
  <c r="J5" i="22"/>
  <c r="J5" i="21"/>
  <c r="J36" i="20"/>
  <c r="J5" i="20"/>
  <c r="F37" i="19"/>
  <c r="F37" i="18"/>
  <c r="J36" i="18"/>
  <c r="J4" i="18"/>
  <c r="L36" i="21" l="1"/>
  <c r="L36" i="22"/>
  <c r="L36" i="20"/>
  <c r="J36" i="19"/>
  <c r="J4" i="19"/>
  <c r="J5" i="19" s="1"/>
  <c r="L36" i="18"/>
  <c r="L36" i="19" l="1"/>
  <c r="J35" i="18"/>
  <c r="J39" i="18" s="1"/>
  <c r="J7" i="19" s="1"/>
  <c r="N39" i="18" l="1"/>
  <c r="N41" i="18" s="1"/>
  <c r="J35" i="19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<sst xmlns="http://schemas.openxmlformats.org/spreadsheetml/2006/main" count="296" uniqueCount="38">
  <si>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</si>
  <si>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</si>
  <si>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</si>
  <si>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</si>
  <si>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</si>
  <si>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</si>
  <si>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</si>
  <si>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</si>
  <si>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</si>
  <si>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</si>
  <si>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</si>
  <si>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</si>
  <si>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</si>
  <si>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</si>
  <si>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</si>
  <si>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</si>
  <si>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</si>
  <si>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</si>
  <si>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</si>
  <si>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</si>
  <si>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</si>
  <si>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</si>
  <si>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</si>
  <si>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</si>
  <si>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</si>
  <si>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</si>
  <si>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</si>
  <si>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</si>
  <si>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</si>
  <si>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</si>
  <si>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</si>
  <si>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</si>
  <si>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</si>
  <si>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LÜTFİ ULUSAN</t>
  </si>
  <si>
    <t>V.EYYÜPAĞA</t>
  </si>
  <si>
    <t>HORTUM 13 MT X 180 TL</t>
  </si>
  <si>
    <t>Z.EYYÜPAĞA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</si>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</sst>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9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0</v>
      </c>
      <c r="M39" s="17"/>
      <c r="N39" s="37">
        <f>J39+N34</f>
        <v>0</v>
      </c>
    </row>
    <row r="40" spans="2:14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  <c r="M40" s="17" t="s">
        <v>25</v>
      </c>
      <c r="N40" s="37"/>
    </row>
    <row r="41" spans="2:14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  <c r="M41" s="17" t="s">
        <v>32</v>
      </c>
      <c r="N41" s="37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G45" sqref="G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349</v>
      </c>
      <c r="D4" s="9"/>
      <c r="E4" s="10">
        <v>20.5</v>
      </c>
      <c r="F4" s="33">
        <f>E4*C4</f>
        <v>7154.5</v>
      </c>
      <c r="G4" s="11"/>
      <c r="H4" s="12" t="s">
        <v>6</v>
      </c>
      <c r="I4" s="13">
        <v>0.01</v>
      </c>
      <c r="J4" s="14">
        <f>(F36+F37)*I4</f>
        <v>1289.04</v>
      </c>
    </row>
    <row r="5" spans="2:29" x14ac:dyDescent="0.25">
      <c r="B5" s="7">
        <v>45993</v>
      </c>
      <c r="C5" s="8">
        <v>0</v>
      </c>
      <c r="D5" s="9"/>
      <c r="E5" s="10">
        <v>20.5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127.61496000000001</v>
      </c>
    </row>
    <row r="6" spans="2:29" x14ac:dyDescent="0.25">
      <c r="B6" s="7">
        <v>45994</v>
      </c>
      <c r="C6" s="8">
        <v>348</v>
      </c>
      <c r="D6" s="9"/>
      <c r="E6" s="10">
        <v>20.5</v>
      </c>
      <c r="F6" s="33">
        <f t="shared" si="0"/>
        <v>7134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0</v>
      </c>
      <c r="D7" s="9"/>
      <c r="E7" s="10">
        <v>20.5</v>
      </c>
      <c r="F7" s="33">
        <f t="shared" si="0"/>
        <v>0</v>
      </c>
      <c r="G7" s="11"/>
      <c r="H7" s="12" t="s">
        <v>9</v>
      </c>
      <c r="I7" s="13"/>
      <c r="J7" s="14">
        <f>'KASIM 2025'!J39*-1</f>
        <v>0</v>
      </c>
    </row>
    <row r="8" spans="2:29" x14ac:dyDescent="0.25">
      <c r="B8" s="7">
        <v>45996</v>
      </c>
      <c r="C8" s="8">
        <v>351</v>
      </c>
      <c r="D8" s="9"/>
      <c r="E8" s="10">
        <v>20.5</v>
      </c>
      <c r="F8" s="33">
        <f t="shared" si="0"/>
        <v>7195.5</v>
      </c>
      <c r="G8" s="15"/>
      <c r="H8" s="16"/>
      <c r="I8" s="17"/>
      <c r="J8" s="18"/>
    </row>
    <row r="9" spans="2:29" x14ac:dyDescent="0.25">
      <c r="B9" s="7">
        <v>45997</v>
      </c>
      <c r="C9" s="8">
        <v>0</v>
      </c>
      <c r="D9" s="9"/>
      <c r="E9" s="10">
        <v>20.5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>
        <v>372</v>
      </c>
      <c r="D10" s="9"/>
      <c r="E10" s="10">
        <v>20.5</v>
      </c>
      <c r="F10" s="33">
        <f t="shared" si="0"/>
        <v>7626</v>
      </c>
      <c r="G10" s="15">
        <v>45999</v>
      </c>
      <c r="H10" s="16" t="s">
        <v>34</v>
      </c>
      <c r="I10" s="17"/>
      <c r="J10" s="18">
        <v>29000</v>
      </c>
    </row>
    <row r="11" spans="2:29" x14ac:dyDescent="0.25">
      <c r="B11" s="7">
        <v>45999</v>
      </c>
      <c r="C11" s="8">
        <v>0</v>
      </c>
      <c r="D11" s="9"/>
      <c r="E11" s="10">
        <v>20.5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>
        <v>375</v>
      </c>
      <c r="D12" s="9"/>
      <c r="E12" s="10">
        <v>20.5</v>
      </c>
      <c r="F12" s="33">
        <f t="shared" si="0"/>
        <v>7687.5</v>
      </c>
      <c r="G12" s="15">
        <v>46007</v>
      </c>
      <c r="H12" s="16" t="s">
        <v>34</v>
      </c>
      <c r="I12" s="17"/>
      <c r="J12" s="18">
        <v>27000</v>
      </c>
    </row>
    <row r="13" spans="2:29" x14ac:dyDescent="0.25">
      <c r="B13" s="7">
        <v>46001</v>
      </c>
      <c r="C13" s="8">
        <v>191</v>
      </c>
      <c r="D13" s="9"/>
      <c r="E13" s="10">
        <v>20.5</v>
      </c>
      <c r="F13" s="33">
        <f t="shared" si="0"/>
        <v>3915.5</v>
      </c>
      <c r="G13" s="19"/>
      <c r="H13" s="16"/>
      <c r="I13" s="17"/>
      <c r="J13" s="18"/>
    </row>
    <row r="14" spans="2:29" x14ac:dyDescent="0.25">
      <c r="B14" s="7">
        <v>46002</v>
      </c>
      <c r="C14" s="8">
        <v>204</v>
      </c>
      <c r="D14" s="9"/>
      <c r="E14" s="10">
        <v>20.5</v>
      </c>
      <c r="F14" s="33">
        <f t="shared" si="0"/>
        <v>4182</v>
      </c>
      <c r="G14" s="19"/>
      <c r="H14" s="16"/>
      <c r="I14" s="17"/>
      <c r="J14" s="18"/>
    </row>
    <row r="15" spans="2:29" x14ac:dyDescent="0.25">
      <c r="B15" s="7">
        <v>46003</v>
      </c>
      <c r="C15" s="8">
        <v>200</v>
      </c>
      <c r="D15" s="9"/>
      <c r="E15" s="10">
        <v>20.5</v>
      </c>
      <c r="F15" s="33">
        <f t="shared" si="0"/>
        <v>4100</v>
      </c>
      <c r="G15" s="15">
        <v>46028</v>
      </c>
      <c r="H15" s="16" t="s">
        <v>36</v>
      </c>
      <c r="I15" s="17"/>
      <c r="J15" s="18">
        <v>71487.350000000006</v>
      </c>
    </row>
    <row r="16" spans="2:29" x14ac:dyDescent="0.25">
      <c r="B16" s="7">
        <v>46004</v>
      </c>
      <c r="C16" s="8">
        <v>197</v>
      </c>
      <c r="D16" s="9"/>
      <c r="E16" s="10">
        <v>20.5</v>
      </c>
      <c r="F16" s="33">
        <f t="shared" si="0"/>
        <v>4038.5</v>
      </c>
      <c r="G16" s="19"/>
      <c r="H16" s="16"/>
      <c r="I16" s="17"/>
      <c r="J16" s="18"/>
    </row>
    <row r="17" spans="2:10" x14ac:dyDescent="0.25">
      <c r="B17" s="7">
        <v>46005</v>
      </c>
      <c r="C17" s="8">
        <v>210</v>
      </c>
      <c r="D17" s="9"/>
      <c r="E17" s="10">
        <v>20.5</v>
      </c>
      <c r="F17" s="33">
        <f t="shared" si="0"/>
        <v>4305</v>
      </c>
      <c r="G17" s="19"/>
      <c r="H17" s="16"/>
      <c r="I17" s="17"/>
      <c r="J17" s="18"/>
    </row>
    <row r="18" spans="2:10" x14ac:dyDescent="0.25">
      <c r="B18" s="7">
        <v>46006</v>
      </c>
      <c r="C18" s="8">
        <v>213</v>
      </c>
      <c r="D18" s="9"/>
      <c r="E18" s="10">
        <v>20.5</v>
      </c>
      <c r="F18" s="33">
        <f t="shared" si="0"/>
        <v>4366.5</v>
      </c>
      <c r="G18" s="19"/>
      <c r="H18" s="16"/>
      <c r="I18" s="17"/>
      <c r="J18" s="18"/>
    </row>
    <row r="19" spans="2:10" x14ac:dyDescent="0.25">
      <c r="B19" s="7">
        <v>46007</v>
      </c>
      <c r="C19" s="8">
        <v>216</v>
      </c>
      <c r="D19" s="9"/>
      <c r="E19" s="10">
        <v>20.5</v>
      </c>
      <c r="F19" s="33">
        <f t="shared" si="0"/>
        <v>4428</v>
      </c>
      <c r="G19" s="19"/>
      <c r="H19" s="16"/>
      <c r="I19" s="17"/>
      <c r="J19" s="18"/>
    </row>
    <row r="20" spans="2:10" x14ac:dyDescent="0.25">
      <c r="B20" s="7">
        <v>46008</v>
      </c>
      <c r="C20" s="8">
        <v>221</v>
      </c>
      <c r="D20" s="9"/>
      <c r="E20" s="10">
        <v>20.5</v>
      </c>
      <c r="F20" s="33">
        <f t="shared" si="0"/>
        <v>4530.5</v>
      </c>
      <c r="G20" s="19"/>
      <c r="H20" s="16"/>
      <c r="I20" s="17"/>
      <c r="J20" s="18"/>
    </row>
    <row r="21" spans="2:10" x14ac:dyDescent="0.25">
      <c r="B21" s="7">
        <v>46009</v>
      </c>
      <c r="C21" s="8">
        <v>204</v>
      </c>
      <c r="D21" s="9"/>
      <c r="E21" s="10">
        <v>20.5</v>
      </c>
      <c r="F21" s="33">
        <f t="shared" si="0"/>
        <v>4182</v>
      </c>
      <c r="G21" s="19"/>
      <c r="H21" s="16"/>
      <c r="I21" s="17"/>
      <c r="J21" s="18"/>
    </row>
    <row r="22" spans="2:10" x14ac:dyDescent="0.25">
      <c r="B22" s="7">
        <v>46010</v>
      </c>
      <c r="C22" s="8">
        <v>220</v>
      </c>
      <c r="D22" s="9"/>
      <c r="E22" s="10">
        <v>20.5</v>
      </c>
      <c r="F22" s="33">
        <f t="shared" si="0"/>
        <v>4510</v>
      </c>
      <c r="G22" s="19"/>
      <c r="H22" s="16"/>
      <c r="I22" s="17"/>
      <c r="J22" s="18"/>
    </row>
    <row r="23" spans="2:10" x14ac:dyDescent="0.25">
      <c r="B23" s="7">
        <v>46011</v>
      </c>
      <c r="C23" s="8">
        <v>214</v>
      </c>
      <c r="D23" s="9"/>
      <c r="E23" s="10">
        <v>20.5</v>
      </c>
      <c r="F23" s="33">
        <f t="shared" si="0"/>
        <v>4387</v>
      </c>
      <c r="G23" s="19"/>
      <c r="H23" s="16"/>
      <c r="I23" s="17"/>
      <c r="J23" s="18"/>
    </row>
    <row r="24" spans="2:10" x14ac:dyDescent="0.25">
      <c r="B24" s="7">
        <v>46012</v>
      </c>
      <c r="C24" s="8">
        <v>214</v>
      </c>
      <c r="D24" s="9"/>
      <c r="E24" s="10">
        <v>20.5</v>
      </c>
      <c r="F24" s="33">
        <f t="shared" si="0"/>
        <v>4387</v>
      </c>
      <c r="G24" s="19"/>
      <c r="H24" s="16"/>
      <c r="I24" s="17"/>
      <c r="J24" s="18"/>
    </row>
    <row r="25" spans="2:10" x14ac:dyDescent="0.25">
      <c r="B25" s="7">
        <v>46013</v>
      </c>
      <c r="C25" s="8">
        <v>188</v>
      </c>
      <c r="D25" s="9"/>
      <c r="E25" s="10">
        <v>20.5</v>
      </c>
      <c r="F25" s="33">
        <f t="shared" si="0"/>
        <v>3854</v>
      </c>
      <c r="G25" s="19"/>
      <c r="H25" s="16"/>
      <c r="I25" s="17"/>
      <c r="J25" s="18"/>
    </row>
    <row r="26" spans="2:10" x14ac:dyDescent="0.25">
      <c r="B26" s="7">
        <v>46014</v>
      </c>
      <c r="C26" s="8">
        <v>211</v>
      </c>
      <c r="D26" s="9"/>
      <c r="E26" s="10">
        <v>20.5</v>
      </c>
      <c r="F26" s="33">
        <f t="shared" si="0"/>
        <v>4325.5</v>
      </c>
      <c r="G26" s="19"/>
      <c r="H26" s="16"/>
      <c r="I26" s="17"/>
      <c r="J26" s="18"/>
    </row>
    <row r="27" spans="2:10" x14ac:dyDescent="0.25">
      <c r="B27" s="7">
        <v>46015</v>
      </c>
      <c r="C27" s="8">
        <v>207</v>
      </c>
      <c r="D27" s="9"/>
      <c r="E27" s="10">
        <v>20.5</v>
      </c>
      <c r="F27" s="33">
        <f t="shared" si="0"/>
        <v>4243.5</v>
      </c>
      <c r="G27" s="19"/>
      <c r="H27" s="16"/>
      <c r="I27" s="17"/>
      <c r="J27" s="18"/>
    </row>
    <row r="28" spans="2:10" x14ac:dyDescent="0.25">
      <c r="B28" s="7">
        <v>46016</v>
      </c>
      <c r="C28" s="8">
        <v>205</v>
      </c>
      <c r="D28" s="9"/>
      <c r="E28" s="10">
        <v>20.5</v>
      </c>
      <c r="F28" s="33">
        <f t="shared" si="0"/>
        <v>4202.5</v>
      </c>
      <c r="G28" s="19"/>
      <c r="H28" s="16"/>
      <c r="I28" s="17"/>
      <c r="J28" s="18"/>
    </row>
    <row r="29" spans="2:10" x14ac:dyDescent="0.25">
      <c r="B29" s="7">
        <v>46017</v>
      </c>
      <c r="C29" s="8">
        <v>202</v>
      </c>
      <c r="D29" s="9"/>
      <c r="E29" s="10">
        <v>20.5</v>
      </c>
      <c r="F29" s="33">
        <f t="shared" si="0"/>
        <v>4141</v>
      </c>
      <c r="G29" s="19"/>
      <c r="H29" s="16"/>
      <c r="I29" s="17"/>
      <c r="J29" s="18"/>
    </row>
    <row r="30" spans="2:10" x14ac:dyDescent="0.25">
      <c r="B30" s="7">
        <v>46018</v>
      </c>
      <c r="C30" s="8">
        <v>203</v>
      </c>
      <c r="D30" s="9"/>
      <c r="E30" s="10">
        <v>20.5</v>
      </c>
      <c r="F30" s="33">
        <f t="shared" si="0"/>
        <v>4161.5</v>
      </c>
      <c r="G30" s="19"/>
      <c r="H30" s="16"/>
      <c r="I30" s="17"/>
      <c r="J30" s="18"/>
    </row>
    <row r="31" spans="2:10" x14ac:dyDescent="0.25">
      <c r="B31" s="7">
        <v>46019</v>
      </c>
      <c r="C31" s="8">
        <v>193</v>
      </c>
      <c r="D31" s="9"/>
      <c r="E31" s="10">
        <v>20.5</v>
      </c>
      <c r="F31" s="33">
        <f t="shared" si="0"/>
        <v>3956.5</v>
      </c>
      <c r="G31" s="19"/>
      <c r="H31" s="16"/>
      <c r="I31" s="17"/>
      <c r="J31" s="18"/>
    </row>
    <row r="32" spans="2:10" x14ac:dyDescent="0.25">
      <c r="B32" s="7">
        <v>46020</v>
      </c>
      <c r="C32" s="8">
        <v>195</v>
      </c>
      <c r="D32" s="9"/>
      <c r="E32" s="10">
        <v>20.5</v>
      </c>
      <c r="F32" s="33">
        <f t="shared" si="0"/>
        <v>3997.5</v>
      </c>
      <c r="G32" s="19"/>
      <c r="H32" s="16"/>
      <c r="I32" s="17"/>
      <c r="J32" s="18"/>
    </row>
    <row r="33" spans="2:12" x14ac:dyDescent="0.25">
      <c r="B33" s="7">
        <v>46021</v>
      </c>
      <c r="C33" s="8">
        <v>195</v>
      </c>
      <c r="D33" s="9"/>
      <c r="E33" s="10">
        <v>20.5</v>
      </c>
      <c r="F33" s="33">
        <f t="shared" si="0"/>
        <v>3997.5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190</v>
      </c>
      <c r="D34" s="45"/>
      <c r="E34" s="10">
        <v>20.5</v>
      </c>
      <c r="F34" s="47">
        <f t="shared" si="0"/>
        <v>3895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6288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128904.00496000001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128904</v>
      </c>
      <c r="L36" s="31">
        <f>J36-J4-J5-J6</f>
        <v>127487.34504</v>
      </c>
    </row>
    <row r="37" spans="2:12" x14ac:dyDescent="0.25">
      <c r="B37" s="26" t="s">
        <v>14</v>
      </c>
      <c r="C37" s="30">
        <f>C35</f>
        <v>6288</v>
      </c>
      <c r="D37" s="9">
        <f>D35/1.03</f>
        <v>0</v>
      </c>
      <c r="E37" s="10"/>
      <c r="F37" s="33">
        <f>SUM(F4:F36)</f>
        <v>128904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-4.9600000056670979E-3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C3C75-8CA2-4111-8D55-A378BC33E506}">
  <dimension ref="B1:AC43"/>
  <sheetViews>
    <sheetView zoomScale="85" zoomScaleNormal="85" workbookViewId="0">
      <selection activeCell="E29" sqref="E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194</v>
      </c>
      <c r="D4" s="9"/>
      <c r="E4" s="10">
        <v>20.5</v>
      </c>
      <c r="F4" s="33">
        <f>E4*C4</f>
        <v>3977</v>
      </c>
      <c r="G4" s="11"/>
      <c r="H4" s="12" t="s">
        <v>6</v>
      </c>
      <c r="I4" s="13">
        <v>0.01</v>
      </c>
      <c r="J4" s="14">
        <f>(F36+F37)*I4</f>
        <v>985.76499999999999</v>
      </c>
    </row>
    <row r="5" spans="2:29" x14ac:dyDescent="0.25">
      <c r="B5" s="7">
        <v>46024</v>
      </c>
      <c r="C5" s="8">
        <v>198</v>
      </c>
      <c r="D5" s="9"/>
      <c r="E5" s="10">
        <v>20.5</v>
      </c>
      <c r="F5" s="33">
        <f t="shared" ref="F5:F34" si="0">E5*C5</f>
        <v>4059</v>
      </c>
      <c r="G5" s="11"/>
      <c r="H5" s="12" t="s">
        <v>7</v>
      </c>
      <c r="I5" s="13">
        <v>1E-3</v>
      </c>
      <c r="J5" s="14">
        <f>(F36+F37-J4-J6)*I5</f>
        <v>97.590735000000009</v>
      </c>
    </row>
    <row r="6" spans="2:29" x14ac:dyDescent="0.25">
      <c r="B6" s="7">
        <v>46025</v>
      </c>
      <c r="C6" s="8">
        <v>0</v>
      </c>
      <c r="D6" s="9"/>
      <c r="E6" s="10">
        <v>20.5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365</v>
      </c>
      <c r="D7" s="9"/>
      <c r="E7" s="10">
        <v>20.5</v>
      </c>
      <c r="F7" s="33">
        <f t="shared" si="0"/>
        <v>7482.5</v>
      </c>
      <c r="G7" s="11"/>
      <c r="H7" s="12" t="s">
        <v>9</v>
      </c>
      <c r="I7" s="13"/>
      <c r="J7" s="14">
        <f>'ARALIK 2025'!J39*-1</f>
        <v>4.9600000056670979E-3</v>
      </c>
    </row>
    <row r="8" spans="2:29" x14ac:dyDescent="0.25">
      <c r="B8" s="7">
        <v>46027</v>
      </c>
      <c r="C8" s="8">
        <v>0</v>
      </c>
      <c r="D8" s="9"/>
      <c r="E8" s="10">
        <v>20.5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>
        <v>367</v>
      </c>
      <c r="D9" s="9"/>
      <c r="E9" s="10">
        <v>20.5</v>
      </c>
      <c r="F9" s="33">
        <f t="shared" si="0"/>
        <v>7523.5</v>
      </c>
      <c r="G9" s="15"/>
      <c r="H9" s="16"/>
      <c r="I9" s="17"/>
      <c r="J9" s="18"/>
    </row>
    <row r="10" spans="2:29" x14ac:dyDescent="0.25">
      <c r="B10" s="7">
        <v>46029</v>
      </c>
      <c r="C10" s="8">
        <v>0</v>
      </c>
      <c r="D10" s="9"/>
      <c r="E10" s="10">
        <v>20.5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>
        <v>354</v>
      </c>
      <c r="D11" s="9"/>
      <c r="E11" s="10">
        <v>20.5</v>
      </c>
      <c r="F11" s="33">
        <f t="shared" si="0"/>
        <v>7257</v>
      </c>
      <c r="G11" s="19"/>
      <c r="H11" s="16"/>
      <c r="I11" s="17"/>
      <c r="J11" s="18"/>
    </row>
    <row r="12" spans="2:29" x14ac:dyDescent="0.25">
      <c r="B12" s="7">
        <v>46031</v>
      </c>
      <c r="C12" s="8">
        <v>0</v>
      </c>
      <c r="D12" s="9"/>
      <c r="E12" s="10">
        <v>20.5</v>
      </c>
      <c r="F12" s="33">
        <f t="shared" si="0"/>
        <v>0</v>
      </c>
      <c r="H12" s="16" t="s">
        <v>35</v>
      </c>
      <c r="I12" s="17"/>
      <c r="J12" s="18">
        <v>2340</v>
      </c>
    </row>
    <row r="13" spans="2:29" x14ac:dyDescent="0.25">
      <c r="B13" s="7">
        <v>46032</v>
      </c>
      <c r="C13" s="8">
        <v>354</v>
      </c>
      <c r="D13" s="9"/>
      <c r="E13" s="10">
        <v>20.5</v>
      </c>
      <c r="F13" s="33">
        <f t="shared" si="0"/>
        <v>7257</v>
      </c>
      <c r="G13" s="19"/>
      <c r="H13" s="16"/>
      <c r="I13" s="17"/>
      <c r="J13" s="18"/>
    </row>
    <row r="14" spans="2:29" x14ac:dyDescent="0.25">
      <c r="B14" s="7">
        <v>46033</v>
      </c>
      <c r="C14" s="8">
        <v>0</v>
      </c>
      <c r="D14" s="9"/>
      <c r="E14" s="10">
        <v>20.5</v>
      </c>
      <c r="F14" s="33">
        <f t="shared" si="0"/>
        <v>0</v>
      </c>
      <c r="G14" s="15">
        <v>46036</v>
      </c>
      <c r="H14" s="16" t="s">
        <v>36</v>
      </c>
      <c r="I14" s="17"/>
      <c r="J14" s="18">
        <v>21708.76</v>
      </c>
    </row>
    <row r="15" spans="2:29" x14ac:dyDescent="0.25">
      <c r="B15" s="7">
        <v>46034</v>
      </c>
      <c r="C15" s="8">
        <v>303</v>
      </c>
      <c r="D15" s="9"/>
      <c r="E15" s="10">
        <v>20.5</v>
      </c>
      <c r="F15" s="33">
        <f t="shared" si="0"/>
        <v>6211.5</v>
      </c>
      <c r="G15" s="15">
        <v>46038</v>
      </c>
      <c r="H15" s="16" t="s">
        <v>34</v>
      </c>
      <c r="I15" s="17"/>
      <c r="J15" s="18">
        <v>26417.94</v>
      </c>
    </row>
    <row r="16" spans="2:29" x14ac:dyDescent="0.25">
      <c r="B16" s="7">
        <v>46035</v>
      </c>
      <c r="C16" s="8">
        <v>0</v>
      </c>
      <c r="D16" s="9"/>
      <c r="E16" s="10">
        <v>20.5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>
        <v>292</v>
      </c>
      <c r="D17" s="9"/>
      <c r="E17" s="10">
        <v>20.5</v>
      </c>
      <c r="F17" s="33">
        <f t="shared" si="0"/>
        <v>5986</v>
      </c>
      <c r="G17" s="19"/>
      <c r="H17" s="16"/>
      <c r="I17" s="17"/>
      <c r="J17" s="18"/>
    </row>
    <row r="18" spans="2:10" x14ac:dyDescent="0.25">
      <c r="B18" s="7">
        <v>46037</v>
      </c>
      <c r="C18" s="8">
        <v>0</v>
      </c>
      <c r="D18" s="9"/>
      <c r="E18" s="10">
        <v>20.5</v>
      </c>
      <c r="F18" s="33">
        <f t="shared" si="0"/>
        <v>0</v>
      </c>
      <c r="G18" s="15">
        <v>46056</v>
      </c>
      <c r="H18" s="16" t="s">
        <v>34</v>
      </c>
      <c r="I18" s="17"/>
      <c r="J18" s="18">
        <v>42006.22</v>
      </c>
    </row>
    <row r="19" spans="2:10" x14ac:dyDescent="0.25">
      <c r="B19" s="7">
        <v>46038</v>
      </c>
      <c r="C19" s="8">
        <v>302</v>
      </c>
      <c r="D19" s="9"/>
      <c r="E19" s="10">
        <v>20.5</v>
      </c>
      <c r="F19" s="33">
        <f t="shared" si="0"/>
        <v>6191</v>
      </c>
      <c r="G19" s="19"/>
      <c r="H19" s="16"/>
      <c r="I19" s="17"/>
      <c r="J19" s="18"/>
    </row>
    <row r="20" spans="2:10" x14ac:dyDescent="0.25">
      <c r="B20" s="7">
        <v>46039</v>
      </c>
      <c r="C20" s="8">
        <v>0</v>
      </c>
      <c r="D20" s="9"/>
      <c r="E20" s="10">
        <v>20.5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>
        <v>275</v>
      </c>
      <c r="D21" s="9"/>
      <c r="E21" s="10">
        <v>20.5</v>
      </c>
      <c r="F21" s="33">
        <f t="shared" si="0"/>
        <v>5637.5</v>
      </c>
      <c r="G21" s="19"/>
      <c r="H21" s="16"/>
      <c r="I21" s="17"/>
      <c r="J21" s="18"/>
    </row>
    <row r="22" spans="2:10" x14ac:dyDescent="0.25">
      <c r="B22" s="7">
        <v>46041</v>
      </c>
      <c r="C22" s="8">
        <v>0</v>
      </c>
      <c r="D22" s="9"/>
      <c r="E22" s="10">
        <v>20.5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>
        <v>288</v>
      </c>
      <c r="D23" s="9"/>
      <c r="E23" s="10">
        <v>20.5</v>
      </c>
      <c r="F23" s="33">
        <f t="shared" si="0"/>
        <v>5904</v>
      </c>
      <c r="G23" s="19"/>
      <c r="H23" s="16"/>
      <c r="I23" s="17"/>
      <c r="J23" s="18"/>
    </row>
    <row r="24" spans="2:10" x14ac:dyDescent="0.25">
      <c r="B24" s="7">
        <v>46043</v>
      </c>
      <c r="C24" s="8">
        <v>0</v>
      </c>
      <c r="D24" s="9"/>
      <c r="E24" s="10">
        <v>20.5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>
        <v>273</v>
      </c>
      <c r="D25" s="9"/>
      <c r="E25" s="10">
        <v>24.5</v>
      </c>
      <c r="F25" s="33">
        <f t="shared" si="0"/>
        <v>6688.5</v>
      </c>
      <c r="G25" s="19"/>
      <c r="H25" s="16"/>
      <c r="I25" s="17"/>
      <c r="J25" s="18"/>
    </row>
    <row r="26" spans="2:10" x14ac:dyDescent="0.25">
      <c r="B26" s="7">
        <v>46045</v>
      </c>
      <c r="C26" s="8">
        <v>0</v>
      </c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>
        <v>182</v>
      </c>
      <c r="D27" s="9"/>
      <c r="E27" s="10">
        <v>24.5</v>
      </c>
      <c r="F27" s="33">
        <f t="shared" si="0"/>
        <v>4459</v>
      </c>
      <c r="G27" s="19"/>
      <c r="H27" s="16"/>
      <c r="I27" s="17"/>
      <c r="J27" s="18"/>
    </row>
    <row r="28" spans="2:10" x14ac:dyDescent="0.25">
      <c r="B28" s="7">
        <v>46047</v>
      </c>
      <c r="C28" s="8">
        <v>0</v>
      </c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>
        <v>277</v>
      </c>
      <c r="D29" s="9"/>
      <c r="E29" s="10">
        <v>24.5</v>
      </c>
      <c r="F29" s="33">
        <f t="shared" si="0"/>
        <v>6786.5</v>
      </c>
      <c r="G29" s="19"/>
      <c r="H29" s="16"/>
      <c r="I29" s="17"/>
      <c r="J29" s="18"/>
    </row>
    <row r="30" spans="2:10" x14ac:dyDescent="0.25">
      <c r="B30" s="7">
        <v>46049</v>
      </c>
      <c r="C30" s="8">
        <v>0</v>
      </c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>
        <v>264</v>
      </c>
      <c r="D31" s="9"/>
      <c r="E31" s="10">
        <v>24.5</v>
      </c>
      <c r="F31" s="33">
        <f t="shared" si="0"/>
        <v>6468</v>
      </c>
      <c r="G31" s="19"/>
      <c r="H31" s="16"/>
      <c r="I31" s="17"/>
      <c r="J31" s="18"/>
    </row>
    <row r="32" spans="2:10" x14ac:dyDescent="0.25">
      <c r="B32" s="7">
        <v>46051</v>
      </c>
      <c r="C32" s="8">
        <v>0</v>
      </c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>
        <v>273</v>
      </c>
      <c r="D33" s="9"/>
      <c r="E33" s="10">
        <v>24.5</v>
      </c>
      <c r="F33" s="33">
        <f t="shared" si="0"/>
        <v>6688.5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0</v>
      </c>
      <c r="D34" s="45"/>
      <c r="E34" s="10">
        <v>24.5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4561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93556.280695000009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98576.5</v>
      </c>
      <c r="L36" s="31">
        <f>J36-J4-J5-J6</f>
        <v>97493.144264999995</v>
      </c>
    </row>
    <row r="37" spans="2:12" x14ac:dyDescent="0.25">
      <c r="B37" s="26" t="s">
        <v>14</v>
      </c>
      <c r="C37" s="30">
        <f>C35</f>
        <v>4561</v>
      </c>
      <c r="D37" s="9">
        <f>D35/1.03</f>
        <v>0</v>
      </c>
      <c r="E37" s="10"/>
      <c r="F37" s="33">
        <f>SUM(F4:F36)</f>
        <v>98576.5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5020.2193049999914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C6A40-B4AD-4139-8D86-AB8014FF56A5}">
  <dimension ref="B1:AC43"/>
  <sheetViews>
    <sheetView zoomScale="85" zoomScaleNormal="85" workbookViewId="0">
      <selection activeCell="G26" sqref="G26:J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238</v>
      </c>
      <c r="D4" s="9"/>
      <c r="E4" s="10">
        <v>24.5</v>
      </c>
      <c r="F4" s="33">
        <f>E4*C4</f>
        <v>5831</v>
      </c>
      <c r="G4" s="11"/>
      <c r="H4" s="12" t="s">
        <v>6</v>
      </c>
      <c r="I4" s="13">
        <v>0.01</v>
      </c>
      <c r="J4" s="14">
        <f>(F36+F37)*I4</f>
        <v>759.99</v>
      </c>
    </row>
    <row r="5" spans="2:29" x14ac:dyDescent="0.25">
      <c r="B5" s="7">
        <v>46055</v>
      </c>
      <c r="C5" s="8">
        <v>0</v>
      </c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75.239009999999993</v>
      </c>
    </row>
    <row r="6" spans="2:29" x14ac:dyDescent="0.25">
      <c r="B6" s="7">
        <v>46056</v>
      </c>
      <c r="C6" s="8">
        <v>223</v>
      </c>
      <c r="D6" s="9"/>
      <c r="E6" s="10">
        <v>24.5</v>
      </c>
      <c r="F6" s="33">
        <f t="shared" si="0"/>
        <v>5463.5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0</v>
      </c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f>'OCAK 2026'!J39*-1</f>
        <v>-5020.2193049999914</v>
      </c>
    </row>
    <row r="8" spans="2:29" x14ac:dyDescent="0.25">
      <c r="B8" s="7">
        <v>46058</v>
      </c>
      <c r="C8" s="8">
        <v>227</v>
      </c>
      <c r="D8" s="9"/>
      <c r="E8" s="10">
        <v>24.5</v>
      </c>
      <c r="F8" s="33">
        <f t="shared" si="0"/>
        <v>5561.5</v>
      </c>
      <c r="G8" s="15"/>
      <c r="H8" s="16"/>
      <c r="I8" s="17"/>
      <c r="J8" s="18"/>
    </row>
    <row r="9" spans="2:29" x14ac:dyDescent="0.25">
      <c r="B9" s="7">
        <v>46059</v>
      </c>
      <c r="C9" s="8">
        <v>0</v>
      </c>
      <c r="D9" s="9"/>
      <c r="E9" s="10">
        <v>24.5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46060</v>
      </c>
      <c r="C10" s="8">
        <v>222</v>
      </c>
      <c r="D10" s="9"/>
      <c r="E10" s="10">
        <v>24.5</v>
      </c>
      <c r="F10" s="33">
        <f t="shared" si="0"/>
        <v>5439</v>
      </c>
      <c r="G10" s="15"/>
      <c r="H10" s="16"/>
      <c r="I10" s="17"/>
      <c r="J10" s="18"/>
    </row>
    <row r="11" spans="2:29" x14ac:dyDescent="0.25">
      <c r="B11" s="7">
        <v>46061</v>
      </c>
      <c r="C11" s="8">
        <v>0</v>
      </c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46062</v>
      </c>
      <c r="C12" s="8">
        <v>226</v>
      </c>
      <c r="D12" s="9"/>
      <c r="E12" s="10">
        <v>24.5</v>
      </c>
      <c r="F12" s="33">
        <f t="shared" si="0"/>
        <v>5537</v>
      </c>
      <c r="H12" s="16"/>
      <c r="I12" s="17"/>
      <c r="J12" s="18"/>
    </row>
    <row r="13" spans="2:29" x14ac:dyDescent="0.25">
      <c r="B13" s="7">
        <v>46063</v>
      </c>
      <c r="C13" s="8">
        <v>0</v>
      </c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46064</v>
      </c>
      <c r="C14" s="8">
        <v>217</v>
      </c>
      <c r="D14" s="9"/>
      <c r="E14" s="10">
        <v>24.5</v>
      </c>
      <c r="F14" s="33">
        <f t="shared" si="0"/>
        <v>5316.5</v>
      </c>
      <c r="G14" s="15"/>
      <c r="H14" s="16"/>
      <c r="I14" s="17"/>
      <c r="J14" s="18"/>
    </row>
    <row r="15" spans="2:29" x14ac:dyDescent="0.25">
      <c r="B15" s="7">
        <v>46065</v>
      </c>
      <c r="C15" s="8">
        <v>0</v>
      </c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46066</v>
      </c>
      <c r="C16" s="8">
        <v>219</v>
      </c>
      <c r="D16" s="9"/>
      <c r="E16" s="10">
        <v>24.5</v>
      </c>
      <c r="F16" s="33">
        <f t="shared" si="0"/>
        <v>5365.5</v>
      </c>
      <c r="G16" s="19"/>
      <c r="H16" s="16"/>
      <c r="I16" s="17"/>
      <c r="J16" s="18"/>
    </row>
    <row r="17" spans="2:10" x14ac:dyDescent="0.25">
      <c r="B17" s="7">
        <v>46067</v>
      </c>
      <c r="C17" s="8">
        <v>0</v>
      </c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46068</v>
      </c>
      <c r="C18" s="8">
        <v>220</v>
      </c>
      <c r="D18" s="9"/>
      <c r="E18" s="10">
        <v>24.5</v>
      </c>
      <c r="F18" s="33">
        <f t="shared" si="0"/>
        <v>5390</v>
      </c>
      <c r="G18" s="19"/>
      <c r="H18" s="16"/>
      <c r="I18" s="17"/>
      <c r="J18" s="18"/>
    </row>
    <row r="19" spans="2:10" x14ac:dyDescent="0.25">
      <c r="B19" s="7">
        <v>46069</v>
      </c>
      <c r="C19" s="8">
        <v>0</v>
      </c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46070</v>
      </c>
      <c r="C20" s="8">
        <v>226</v>
      </c>
      <c r="D20" s="9"/>
      <c r="E20" s="10">
        <v>24.5</v>
      </c>
      <c r="F20" s="33">
        <f t="shared" si="0"/>
        <v>5537</v>
      </c>
      <c r="G20" s="19"/>
      <c r="H20" s="16"/>
      <c r="I20" s="17"/>
      <c r="J20" s="18"/>
    </row>
    <row r="21" spans="2:10" x14ac:dyDescent="0.25">
      <c r="B21" s="7">
        <v>46071</v>
      </c>
      <c r="C21" s="8">
        <v>0</v>
      </c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46072</v>
      </c>
      <c r="C22" s="8">
        <v>244</v>
      </c>
      <c r="D22" s="9"/>
      <c r="E22" s="10">
        <v>24.5</v>
      </c>
      <c r="F22" s="33">
        <f t="shared" si="0"/>
        <v>5978</v>
      </c>
      <c r="G22" s="19"/>
      <c r="H22" s="16"/>
      <c r="I22" s="17"/>
      <c r="J22" s="18"/>
    </row>
    <row r="23" spans="2:10" x14ac:dyDescent="0.25">
      <c r="B23" s="7">
        <v>46073</v>
      </c>
      <c r="C23" s="8">
        <v>0</v>
      </c>
      <c r="D23" s="9"/>
      <c r="E23" s="10">
        <v>24.5</v>
      </c>
      <c r="F23" s="33">
        <f t="shared" si="0"/>
        <v>0</v>
      </c>
      <c r="G23" s="15">
        <v>46071</v>
      </c>
      <c r="H23" s="16" t="s">
        <v>37</v>
      </c>
      <c r="I23" s="17"/>
      <c r="J23" s="18">
        <v>36704.660000000003</v>
      </c>
    </row>
    <row r="24" spans="2:10" x14ac:dyDescent="0.25">
      <c r="B24" s="7">
        <v>46074</v>
      </c>
      <c r="C24" s="8">
        <v>213</v>
      </c>
      <c r="D24" s="9"/>
      <c r="E24" s="10">
        <v>24.5</v>
      </c>
      <c r="F24" s="33">
        <f t="shared" si="0"/>
        <v>5218.5</v>
      </c>
      <c r="G24" s="15">
        <v>46086</v>
      </c>
      <c r="H24" s="16" t="s">
        <v>34</v>
      </c>
      <c r="I24" s="17"/>
      <c r="J24" s="18">
        <v>43479.33</v>
      </c>
    </row>
    <row r="25" spans="2:10" x14ac:dyDescent="0.25">
      <c r="B25" s="7">
        <v>46075</v>
      </c>
      <c r="C25" s="8">
        <v>0</v>
      </c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46076</v>
      </c>
      <c r="C26" s="8">
        <v>162</v>
      </c>
      <c r="D26" s="9"/>
      <c r="E26" s="10">
        <v>24.5</v>
      </c>
      <c r="F26" s="33">
        <f t="shared" si="0"/>
        <v>3969</v>
      </c>
      <c r="G26" s="15"/>
      <c r="H26" s="16"/>
      <c r="I26" s="17"/>
      <c r="J26" s="18"/>
    </row>
    <row r="27" spans="2:10" x14ac:dyDescent="0.25">
      <c r="B27" s="7">
        <v>46077</v>
      </c>
      <c r="C27" s="8">
        <v>0</v>
      </c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46078</v>
      </c>
      <c r="C28" s="8">
        <v>215</v>
      </c>
      <c r="D28" s="9"/>
      <c r="E28" s="10">
        <v>24.5</v>
      </c>
      <c r="F28" s="33">
        <f t="shared" si="0"/>
        <v>5267.5</v>
      </c>
      <c r="G28" s="19"/>
      <c r="H28" s="16"/>
      <c r="I28" s="17"/>
      <c r="J28" s="18"/>
    </row>
    <row r="29" spans="2:10" x14ac:dyDescent="0.25">
      <c r="B29" s="7">
        <v>46079</v>
      </c>
      <c r="C29" s="8">
        <v>0</v>
      </c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46080</v>
      </c>
      <c r="C30" s="8">
        <v>250</v>
      </c>
      <c r="D30" s="9"/>
      <c r="E30" s="10">
        <v>24.5</v>
      </c>
      <c r="F30" s="33">
        <f t="shared" si="0"/>
        <v>6125</v>
      </c>
      <c r="G30" s="19"/>
      <c r="H30" s="16"/>
      <c r="I30" s="17"/>
      <c r="J30" s="18"/>
    </row>
    <row r="31" spans="2:10" x14ac:dyDescent="0.25">
      <c r="B31" s="7">
        <v>46081</v>
      </c>
      <c r="C31" s="8">
        <v>0</v>
      </c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3102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75998.999705000009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75999</v>
      </c>
      <c r="L36" s="31">
        <f>J36-J4-J5-J6</f>
        <v>75163.77098999999</v>
      </c>
    </row>
    <row r="37" spans="2:12" x14ac:dyDescent="0.25">
      <c r="B37" s="26" t="s">
        <v>14</v>
      </c>
      <c r="C37" s="30">
        <f>C35</f>
        <v>3102</v>
      </c>
      <c r="D37" s="9">
        <f>D35/1.03</f>
        <v>0</v>
      </c>
      <c r="E37" s="10"/>
      <c r="F37" s="33">
        <f>SUM(F4:F36)</f>
        <v>75999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2.9499999072868377E-4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3A736-C8D1-496D-89FC-9D9A3683A302}">
  <dimension ref="B1:AC43"/>
  <sheetViews>
    <sheetView zoomScale="85" zoomScaleNormal="85" workbookViewId="0">
      <selection activeCell="E23" sqref="E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218</v>
      </c>
      <c r="D4" s="9"/>
      <c r="E4" s="10">
        <v>24.5</v>
      </c>
      <c r="F4" s="33">
        <f>E4*C4</f>
        <v>5341</v>
      </c>
      <c r="G4" s="11"/>
      <c r="H4" s="12" t="s">
        <v>6</v>
      </c>
      <c r="I4" s="13">
        <v>0.01</v>
      </c>
      <c r="J4" s="14">
        <f>(F36+F37)*I4</f>
        <v>931.98</v>
      </c>
    </row>
    <row r="5" spans="2:29" x14ac:dyDescent="0.25">
      <c r="B5" s="7">
        <v>46083</v>
      </c>
      <c r="C5" s="8">
        <v>0</v>
      </c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92.266020000000012</v>
      </c>
    </row>
    <row r="6" spans="2:29" x14ac:dyDescent="0.25">
      <c r="B6" s="7">
        <v>46084</v>
      </c>
      <c r="C6" s="8">
        <v>244</v>
      </c>
      <c r="D6" s="9"/>
      <c r="E6" s="10">
        <v>24.5</v>
      </c>
      <c r="F6" s="33">
        <f t="shared" si="0"/>
        <v>5978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0</v>
      </c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f>'ŞUBAT 2026'!J39*-1</f>
        <v>-2.9499999072868377E-4</v>
      </c>
    </row>
    <row r="8" spans="2:29" x14ac:dyDescent="0.25">
      <c r="B8" s="7">
        <v>46086</v>
      </c>
      <c r="C8" s="8">
        <v>228</v>
      </c>
      <c r="D8" s="9"/>
      <c r="E8" s="10">
        <v>24.5</v>
      </c>
      <c r="F8" s="33">
        <f t="shared" si="0"/>
        <v>5586</v>
      </c>
      <c r="G8" s="15"/>
      <c r="H8" s="16"/>
      <c r="I8" s="17"/>
      <c r="J8" s="18"/>
    </row>
    <row r="9" spans="2:29" x14ac:dyDescent="0.25">
      <c r="B9" s="7">
        <v>46087</v>
      </c>
      <c r="C9" s="8">
        <v>0</v>
      </c>
      <c r="D9" s="9"/>
      <c r="E9" s="10">
        <v>24.5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>
        <v>216</v>
      </c>
      <c r="D10" s="9"/>
      <c r="E10" s="10">
        <v>24.5</v>
      </c>
      <c r="F10" s="33">
        <f t="shared" si="0"/>
        <v>5292</v>
      </c>
      <c r="G10" s="15"/>
      <c r="H10" s="16"/>
      <c r="I10" s="17"/>
      <c r="J10" s="18"/>
    </row>
    <row r="11" spans="2:29" x14ac:dyDescent="0.25">
      <c r="B11" s="7">
        <v>46089</v>
      </c>
      <c r="C11" s="8">
        <v>0</v>
      </c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>
        <v>245</v>
      </c>
      <c r="D12" s="9"/>
      <c r="E12" s="10">
        <v>24.5</v>
      </c>
      <c r="F12" s="33">
        <f t="shared" si="0"/>
        <v>6002.5</v>
      </c>
      <c r="H12" s="16"/>
      <c r="I12" s="17"/>
      <c r="J12" s="18"/>
    </row>
    <row r="13" spans="2:29" x14ac:dyDescent="0.25">
      <c r="B13" s="7">
        <v>46091</v>
      </c>
      <c r="C13" s="8">
        <v>0</v>
      </c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>
        <v>237</v>
      </c>
      <c r="D14" s="9"/>
      <c r="E14" s="10">
        <v>24.5</v>
      </c>
      <c r="F14" s="33">
        <f t="shared" si="0"/>
        <v>5806.5</v>
      </c>
      <c r="G14" s="15"/>
      <c r="H14" s="16"/>
      <c r="I14" s="17"/>
      <c r="J14" s="18"/>
    </row>
    <row r="15" spans="2:29" x14ac:dyDescent="0.25">
      <c r="B15" s="7">
        <v>46093</v>
      </c>
      <c r="C15" s="8">
        <v>0</v>
      </c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>
        <v>247</v>
      </c>
      <c r="D16" s="9"/>
      <c r="E16" s="10">
        <v>24.5</v>
      </c>
      <c r="F16" s="33">
        <f t="shared" si="0"/>
        <v>6051.5</v>
      </c>
      <c r="G16" s="15">
        <v>46099</v>
      </c>
      <c r="H16" s="16" t="s">
        <v>34</v>
      </c>
      <c r="I16" s="17"/>
      <c r="J16" s="18">
        <v>39617.269999999997</v>
      </c>
    </row>
    <row r="17" spans="2:10" x14ac:dyDescent="0.25">
      <c r="B17" s="7">
        <v>46095</v>
      </c>
      <c r="C17" s="8">
        <v>0</v>
      </c>
      <c r="D17" s="9"/>
      <c r="E17" s="10">
        <v>24.5</v>
      </c>
      <c r="F17" s="33">
        <f t="shared" si="0"/>
        <v>0</v>
      </c>
      <c r="G17" s="15">
        <v>46112</v>
      </c>
      <c r="H17" s="16" t="s">
        <v>34</v>
      </c>
      <c r="I17" s="17"/>
      <c r="J17" s="18">
        <v>30000</v>
      </c>
    </row>
    <row r="18" spans="2:10" x14ac:dyDescent="0.25">
      <c r="B18" s="7">
        <v>46096</v>
      </c>
      <c r="C18" s="8">
        <v>197</v>
      </c>
      <c r="D18" s="9"/>
      <c r="E18" s="10">
        <v>24.5</v>
      </c>
      <c r="F18" s="33">
        <f t="shared" si="0"/>
        <v>4826.5</v>
      </c>
      <c r="G18" s="19"/>
      <c r="H18" s="16"/>
      <c r="I18" s="17"/>
      <c r="J18" s="18"/>
    </row>
    <row r="19" spans="2:10" x14ac:dyDescent="0.25">
      <c r="B19" s="7">
        <v>46097</v>
      </c>
      <c r="C19" s="8">
        <v>0</v>
      </c>
      <c r="D19" s="9"/>
      <c r="E19" s="10">
        <v>24.5</v>
      </c>
      <c r="F19" s="33">
        <f t="shared" si="0"/>
        <v>0</v>
      </c>
      <c r="G19" s="15">
        <v>46119</v>
      </c>
      <c r="H19" s="16" t="s">
        <v>36</v>
      </c>
      <c r="I19" s="17"/>
      <c r="J19" s="18">
        <v>22556.48</v>
      </c>
    </row>
    <row r="20" spans="2:10" x14ac:dyDescent="0.25">
      <c r="B20" s="7">
        <v>46098</v>
      </c>
      <c r="C20" s="8">
        <v>222</v>
      </c>
      <c r="D20" s="9"/>
      <c r="E20" s="10">
        <v>24.5</v>
      </c>
      <c r="F20" s="33">
        <f t="shared" si="0"/>
        <v>5439</v>
      </c>
      <c r="G20" s="19"/>
      <c r="H20" s="16"/>
      <c r="I20" s="17"/>
      <c r="J20" s="18"/>
    </row>
    <row r="21" spans="2:10" x14ac:dyDescent="0.25">
      <c r="B21" s="7">
        <v>46099</v>
      </c>
      <c r="C21" s="8">
        <v>0</v>
      </c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>
        <v>220</v>
      </c>
      <c r="D22" s="9"/>
      <c r="E22" s="10">
        <v>24.5</v>
      </c>
      <c r="F22" s="33">
        <f t="shared" si="0"/>
        <v>5390</v>
      </c>
      <c r="G22" s="19"/>
      <c r="H22" s="16"/>
      <c r="I22" s="17"/>
      <c r="J22" s="18"/>
    </row>
    <row r="23" spans="2:10" x14ac:dyDescent="0.25">
      <c r="B23" s="7">
        <v>46101</v>
      </c>
      <c r="C23" s="8">
        <v>0</v>
      </c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>
        <v>373</v>
      </c>
      <c r="D24" s="9"/>
      <c r="E24" s="10">
        <v>24.5</v>
      </c>
      <c r="F24" s="33">
        <f t="shared" si="0"/>
        <v>9138.5</v>
      </c>
      <c r="G24" s="19"/>
      <c r="H24" s="16"/>
      <c r="I24" s="17"/>
      <c r="J24" s="18"/>
    </row>
    <row r="25" spans="2:10" x14ac:dyDescent="0.25">
      <c r="B25" s="7">
        <v>46103</v>
      </c>
      <c r="C25" s="8">
        <v>0</v>
      </c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>
        <v>239</v>
      </c>
      <c r="D26" s="9"/>
      <c r="E26" s="10">
        <v>24.5</v>
      </c>
      <c r="F26" s="33">
        <f t="shared" si="0"/>
        <v>5855.5</v>
      </c>
      <c r="G26" s="19"/>
      <c r="H26" s="16"/>
      <c r="I26" s="17"/>
      <c r="J26" s="18"/>
    </row>
    <row r="27" spans="2:10" x14ac:dyDescent="0.25">
      <c r="B27" s="7">
        <v>46105</v>
      </c>
      <c r="C27" s="8">
        <v>0</v>
      </c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>
        <v>261</v>
      </c>
      <c r="D28" s="9"/>
      <c r="E28" s="10">
        <v>24.5</v>
      </c>
      <c r="F28" s="33">
        <f t="shared" si="0"/>
        <v>6394.5</v>
      </c>
      <c r="G28" s="19"/>
      <c r="H28" s="16"/>
      <c r="I28" s="17"/>
      <c r="J28" s="18"/>
    </row>
    <row r="29" spans="2:10" x14ac:dyDescent="0.25">
      <c r="B29" s="7">
        <v>46107</v>
      </c>
      <c r="C29" s="8">
        <v>0</v>
      </c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>
        <v>234</v>
      </c>
      <c r="D30" s="9"/>
      <c r="E30" s="10">
        <v>24.5</v>
      </c>
      <c r="F30" s="33">
        <f t="shared" si="0"/>
        <v>5733</v>
      </c>
      <c r="G30" s="19"/>
      <c r="H30" s="16"/>
      <c r="I30" s="17"/>
      <c r="J30" s="18"/>
    </row>
    <row r="31" spans="2:10" x14ac:dyDescent="0.25">
      <c r="B31" s="7">
        <v>46109</v>
      </c>
      <c r="C31" s="8">
        <v>0</v>
      </c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>
        <v>225</v>
      </c>
      <c r="D32" s="9"/>
      <c r="E32" s="10">
        <v>24.5</v>
      </c>
      <c r="F32" s="33">
        <f t="shared" si="0"/>
        <v>5512.5</v>
      </c>
      <c r="G32" s="19"/>
      <c r="H32" s="16"/>
      <c r="I32" s="17"/>
      <c r="J32" s="18"/>
    </row>
    <row r="33" spans="2:12" x14ac:dyDescent="0.25">
      <c r="B33" s="7">
        <v>46111</v>
      </c>
      <c r="C33" s="8">
        <v>95</v>
      </c>
      <c r="D33" s="9"/>
      <c r="E33" s="10">
        <v>24.5</v>
      </c>
      <c r="F33" s="33">
        <f t="shared" si="0"/>
        <v>2327.5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103</v>
      </c>
      <c r="D34" s="45"/>
      <c r="E34" s="10">
        <v>24.5</v>
      </c>
      <c r="F34" s="47">
        <f t="shared" si="0"/>
        <v>2523.5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3804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93197.995725000001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93198</v>
      </c>
      <c r="L36" s="31">
        <f>J36-J4-J5-J6</f>
        <v>92173.753980000009</v>
      </c>
    </row>
    <row r="37" spans="2:12" x14ac:dyDescent="0.25">
      <c r="B37" s="26" t="s">
        <v>14</v>
      </c>
      <c r="C37" s="30">
        <f>C35</f>
        <v>3804</v>
      </c>
      <c r="D37" s="9">
        <f>D35/1.03</f>
        <v>0</v>
      </c>
      <c r="E37" s="10"/>
      <c r="F37" s="33">
        <f>SUM(F4:F36)</f>
        <v>93198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4.2749999993247911E-3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83012-70B6-43B4-BB22-2D7A7375F432}">
  <dimension ref="B1:AC43"/>
  <sheetViews>
    <sheetView zoomScale="85" zoomScaleNormal="85" workbookViewId="0">
      <selection activeCell="J21" sqref="J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122</v>
      </c>
      <c r="D4" s="9"/>
      <c r="E4" s="10">
        <v>25.5</v>
      </c>
      <c r="F4" s="33">
        <f>E4*C4</f>
        <v>3111</v>
      </c>
      <c r="G4" s="11"/>
      <c r="H4" s="12" t="s">
        <v>6</v>
      </c>
      <c r="I4" s="13">
        <v>0.01</v>
      </c>
      <c r="J4" s="14">
        <f>(F36+F37)*I4</f>
        <v>788.46</v>
      </c>
    </row>
    <row r="5" spans="2:29" x14ac:dyDescent="0.25">
      <c r="B5" s="7">
        <v>46114</v>
      </c>
      <c r="C5" s="8">
        <v>0</v>
      </c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78.057539999999989</v>
      </c>
    </row>
    <row r="6" spans="2:29" x14ac:dyDescent="0.25">
      <c r="B6" s="7">
        <v>46115</v>
      </c>
      <c r="C6" s="8">
        <v>159</v>
      </c>
      <c r="D6" s="9"/>
      <c r="E6" s="10">
        <v>25.5</v>
      </c>
      <c r="F6" s="33">
        <f t="shared" si="0"/>
        <v>4054.5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0</v>
      </c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'MART 2026'!J39*-1</f>
        <v>-4.2749999993247911E-3</v>
      </c>
    </row>
    <row r="8" spans="2:29" x14ac:dyDescent="0.25">
      <c r="B8" s="7">
        <v>46117</v>
      </c>
      <c r="C8" s="8">
        <v>208</v>
      </c>
      <c r="D8" s="9"/>
      <c r="E8" s="10">
        <v>25.5</v>
      </c>
      <c r="F8" s="33">
        <f t="shared" si="0"/>
        <v>5304</v>
      </c>
      <c r="G8" s="15"/>
      <c r="H8" s="16"/>
      <c r="I8" s="17"/>
      <c r="J8" s="18"/>
    </row>
    <row r="9" spans="2:29" x14ac:dyDescent="0.25">
      <c r="B9" s="7">
        <v>46118</v>
      </c>
      <c r="C9" s="8">
        <v>0</v>
      </c>
      <c r="D9" s="9"/>
      <c r="E9" s="10">
        <v>25.5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>
        <v>193</v>
      </c>
      <c r="D10" s="9"/>
      <c r="E10" s="10">
        <v>25.5</v>
      </c>
      <c r="F10" s="33">
        <f t="shared" si="0"/>
        <v>4921.5</v>
      </c>
      <c r="G10" s="15"/>
      <c r="H10" s="16"/>
      <c r="I10" s="17"/>
      <c r="J10" s="18"/>
    </row>
    <row r="11" spans="2:29" x14ac:dyDescent="0.25">
      <c r="B11" s="7">
        <v>46120</v>
      </c>
      <c r="C11" s="8">
        <v>0</v>
      </c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46121</v>
      </c>
      <c r="C12" s="8">
        <v>200</v>
      </c>
      <c r="D12" s="9"/>
      <c r="E12" s="10">
        <v>25.5</v>
      </c>
      <c r="F12" s="33">
        <f t="shared" si="0"/>
        <v>5100</v>
      </c>
      <c r="G12" s="19"/>
      <c r="H12" s="16"/>
      <c r="I12" s="17"/>
      <c r="J12" s="18"/>
    </row>
    <row r="13" spans="2:29" x14ac:dyDescent="0.25">
      <c r="B13" s="7">
        <v>46122</v>
      </c>
      <c r="C13" s="8">
        <v>0</v>
      </c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>
        <v>198</v>
      </c>
      <c r="D14" s="9"/>
      <c r="E14" s="10">
        <v>25.5</v>
      </c>
      <c r="F14" s="33">
        <f t="shared" si="0"/>
        <v>5049</v>
      </c>
      <c r="G14" s="19"/>
      <c r="H14" s="16"/>
      <c r="I14" s="17"/>
      <c r="J14" s="18"/>
    </row>
    <row r="15" spans="2:29" x14ac:dyDescent="0.25">
      <c r="B15" s="7">
        <v>46124</v>
      </c>
      <c r="C15" s="8">
        <v>0</v>
      </c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>
        <v>206</v>
      </c>
      <c r="D16" s="9"/>
      <c r="E16" s="10">
        <v>25.5</v>
      </c>
      <c r="F16" s="33">
        <f t="shared" si="0"/>
        <v>5253</v>
      </c>
      <c r="G16" s="19"/>
      <c r="H16" s="16"/>
      <c r="I16" s="17"/>
      <c r="J16" s="18"/>
    </row>
    <row r="17" spans="2:10" x14ac:dyDescent="0.25">
      <c r="B17" s="7">
        <v>46126</v>
      </c>
      <c r="C17" s="8">
        <v>0</v>
      </c>
      <c r="D17" s="9"/>
      <c r="E17" s="10">
        <v>25.5</v>
      </c>
      <c r="F17" s="33">
        <f t="shared" si="0"/>
        <v>0</v>
      </c>
      <c r="G17" s="19">
        <v>46129</v>
      </c>
      <c r="H17" s="16" t="s">
        <v>36</v>
      </c>
      <c r="I17" s="17"/>
      <c r="J17" s="18">
        <v>32432.61</v>
      </c>
    </row>
    <row r="18" spans="2:10" x14ac:dyDescent="0.25">
      <c r="B18" s="7">
        <v>46127</v>
      </c>
      <c r="C18" s="8">
        <v>232</v>
      </c>
      <c r="D18" s="9"/>
      <c r="E18" s="10">
        <v>25.5</v>
      </c>
      <c r="F18" s="33">
        <f t="shared" si="0"/>
        <v>5916</v>
      </c>
      <c r="G18" s="19"/>
      <c r="H18" s="16"/>
      <c r="I18" s="17"/>
      <c r="J18" s="18"/>
    </row>
    <row r="19" spans="2:10" x14ac:dyDescent="0.25">
      <c r="B19" s="7">
        <v>46128</v>
      </c>
      <c r="C19" s="8">
        <v>0</v>
      </c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46129</v>
      </c>
      <c r="C20" s="8">
        <v>191</v>
      </c>
      <c r="D20" s="9"/>
      <c r="E20" s="10">
        <v>25.5</v>
      </c>
      <c r="F20" s="33">
        <f t="shared" si="0"/>
        <v>4870.5</v>
      </c>
      <c r="G20" s="15">
        <v>46148</v>
      </c>
      <c r="H20" s="16" t="s">
        <v>36</v>
      </c>
      <c r="I20" s="17"/>
      <c r="J20" s="18">
        <v>45546.879999999997</v>
      </c>
    </row>
    <row r="21" spans="2:10" x14ac:dyDescent="0.25">
      <c r="B21" s="7">
        <v>46130</v>
      </c>
      <c r="C21" s="8">
        <v>0</v>
      </c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>
        <v>227</v>
      </c>
      <c r="D22" s="9"/>
      <c r="E22" s="10">
        <v>25.5</v>
      </c>
      <c r="F22" s="33">
        <f t="shared" si="0"/>
        <v>5788.5</v>
      </c>
      <c r="G22" s="19"/>
      <c r="H22" s="16"/>
      <c r="I22" s="17"/>
      <c r="J22" s="18"/>
    </row>
    <row r="23" spans="2:10" x14ac:dyDescent="0.25">
      <c r="B23" s="7">
        <v>46132</v>
      </c>
      <c r="C23" s="8">
        <v>0</v>
      </c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>
        <v>228</v>
      </c>
      <c r="D24" s="9"/>
      <c r="E24" s="10">
        <v>25.5</v>
      </c>
      <c r="F24" s="33">
        <f t="shared" si="0"/>
        <v>5814</v>
      </c>
      <c r="G24" s="19"/>
      <c r="H24" s="16"/>
      <c r="I24" s="17"/>
      <c r="J24" s="18"/>
    </row>
    <row r="25" spans="2:10" x14ac:dyDescent="0.25">
      <c r="B25" s="7">
        <v>46134</v>
      </c>
      <c r="C25" s="8">
        <v>0</v>
      </c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>
        <v>230</v>
      </c>
      <c r="D26" s="9"/>
      <c r="E26" s="10">
        <v>25.5</v>
      </c>
      <c r="F26" s="33">
        <f t="shared" si="0"/>
        <v>5865</v>
      </c>
      <c r="G26" s="19"/>
      <c r="H26" s="16"/>
      <c r="I26" s="17"/>
      <c r="J26" s="18"/>
    </row>
    <row r="27" spans="2:10" x14ac:dyDescent="0.25">
      <c r="B27" s="7">
        <v>46136</v>
      </c>
      <c r="C27" s="8">
        <v>0</v>
      </c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46137</v>
      </c>
      <c r="C28" s="8">
        <v>237</v>
      </c>
      <c r="D28" s="9"/>
      <c r="E28" s="10">
        <v>25.5</v>
      </c>
      <c r="F28" s="33">
        <f t="shared" si="0"/>
        <v>6043.5</v>
      </c>
      <c r="G28" s="19"/>
      <c r="H28" s="16"/>
      <c r="I28" s="17"/>
      <c r="J28" s="18"/>
    </row>
    <row r="29" spans="2:10" x14ac:dyDescent="0.25">
      <c r="B29" s="7">
        <v>46138</v>
      </c>
      <c r="C29" s="8">
        <v>0</v>
      </c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46139</v>
      </c>
      <c r="C30" s="8">
        <v>232</v>
      </c>
      <c r="D30" s="9"/>
      <c r="E30" s="10">
        <v>25.5</v>
      </c>
      <c r="F30" s="33">
        <f t="shared" si="0"/>
        <v>5916</v>
      </c>
      <c r="G30" s="19"/>
      <c r="H30" s="16"/>
      <c r="I30" s="17"/>
      <c r="J30" s="18"/>
    </row>
    <row r="31" spans="2:10" x14ac:dyDescent="0.25">
      <c r="B31" s="7">
        <v>46140</v>
      </c>
      <c r="C31" s="8">
        <v>0</v>
      </c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46141</v>
      </c>
      <c r="C32" s="8">
        <v>229</v>
      </c>
      <c r="D32" s="9"/>
      <c r="E32" s="10">
        <v>25.5</v>
      </c>
      <c r="F32" s="33">
        <f t="shared" si="0"/>
        <v>5839.5</v>
      </c>
      <c r="G32" s="19"/>
      <c r="H32" s="16"/>
      <c r="I32" s="17"/>
      <c r="J32" s="18"/>
    </row>
    <row r="33" spans="2:12" x14ac:dyDescent="0.25">
      <c r="B33" s="7">
        <v>46142</v>
      </c>
      <c r="C33" s="8">
        <v>0</v>
      </c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3092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78846.003265000007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78846</v>
      </c>
      <c r="L36" s="31">
        <f>J36-J4-J5-J6</f>
        <v>77979.482459999999</v>
      </c>
    </row>
    <row r="37" spans="2:12" x14ac:dyDescent="0.25">
      <c r="B37" s="26" t="s">
        <v>14</v>
      </c>
      <c r="C37" s="30">
        <f>C35</f>
        <v>3092</v>
      </c>
      <c r="D37" s="9">
        <f>D35/1.03</f>
        <v>0</v>
      </c>
      <c r="E37" s="10"/>
      <c r="F37" s="33">
        <f>SUM(F4:F36)</f>
        <v>78846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-3.2650000066496432E-3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A406B-81D7-4F28-BC65-D0950E3C0B0C}">
  <dimension ref="B1:AC43"/>
  <sheetViews>
    <sheetView tabSelected="1" zoomScale="85" zoomScaleNormal="85" workbookViewId="0">
      <selection activeCell="N16" sqref="N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247</v>
      </c>
      <c r="D4" s="9"/>
      <c r="E4" s="10">
        <v>25.5</v>
      </c>
      <c r="F4" s="33">
        <f>E4*C4</f>
        <v>6298.5</v>
      </c>
      <c r="G4" s="11"/>
      <c r="H4" s="12" t="s">
        <v>6</v>
      </c>
      <c r="I4" s="13">
        <v>0.01</v>
      </c>
      <c r="J4" s="14">
        <f>(F36+F37)*I4</f>
        <v>233.32500000000002</v>
      </c>
    </row>
    <row r="5" spans="2:29" x14ac:dyDescent="0.25">
      <c r="B5" s="7">
        <v>46144</v>
      </c>
      <c r="C5" s="8">
        <v>0</v>
      </c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23.099174999999999</v>
      </c>
    </row>
    <row r="6" spans="2:29" x14ac:dyDescent="0.25">
      <c r="B6" s="7">
        <v>46145</v>
      </c>
      <c r="C6" s="8">
        <v>255</v>
      </c>
      <c r="D6" s="9"/>
      <c r="E6" s="10">
        <v>25.5</v>
      </c>
      <c r="F6" s="33">
        <f t="shared" si="0"/>
        <v>6502.5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0</v>
      </c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3.2650000066496432E-3</v>
      </c>
    </row>
    <row r="8" spans="2:29" x14ac:dyDescent="0.25">
      <c r="B8" s="7">
        <v>46147</v>
      </c>
      <c r="C8" s="8">
        <v>0</v>
      </c>
      <c r="D8" s="9"/>
      <c r="E8" s="10">
        <v>25.5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>
        <v>413</v>
      </c>
      <c r="D9" s="9"/>
      <c r="E9" s="10">
        <v>25.5</v>
      </c>
      <c r="F9" s="33">
        <f t="shared" si="0"/>
        <v>10531.5</v>
      </c>
      <c r="G9" s="15"/>
      <c r="H9" s="16"/>
      <c r="I9" s="17"/>
      <c r="J9" s="18"/>
    </row>
    <row r="10" spans="2:29" x14ac:dyDescent="0.25">
      <c r="B10" s="7">
        <v>46149</v>
      </c>
      <c r="C10" s="8">
        <v>0</v>
      </c>
      <c r="D10" s="9"/>
      <c r="E10" s="10">
        <v>25.5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5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915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256.42744000000664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23332.5</v>
      </c>
      <c r="L36" s="31">
        <f>J36-J4-J5-J6</f>
        <v>23076.075825</v>
      </c>
    </row>
    <row r="37" spans="2:12" x14ac:dyDescent="0.25">
      <c r="B37" s="26" t="s">
        <v>14</v>
      </c>
      <c r="C37" s="30">
        <f>C35</f>
        <v>915</v>
      </c>
      <c r="D37" s="9">
        <f>D35/1.03</f>
        <v>0</v>
      </c>
      <c r="E37" s="10"/>
      <c r="F37" s="33">
        <f>SUM(F4:F36)</f>
        <v>23332.5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23076.072559999993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4A070-6852-448C-AFBF-DBC8FA838C32}">
  <dimension ref="B1:AC43"/>
  <sheetViews>
    <sheetView zoomScale="85" zoomScaleNormal="85" workbookViewId="0">
      <selection activeCell="H19" sqref="H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-23076.072559999993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5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-23076.072559999993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23076.072559999993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2026-05-08T11:21:54Z</dcterms:modified>
</cp:coreProperties>
</file>